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6\401-20-2026 Naprave za prezračevanje (G)\"/>
    </mc:Choice>
  </mc:AlternateContent>
  <xr:revisionPtr revIDLastSave="0" documentId="13_ncr:1_{10C89C1B-70D9-484C-84E9-9408A3133FC3}" xr6:coauthVersionLast="47" xr6:coauthVersionMax="47" xr10:uidLastSave="{00000000-0000-0000-0000-000000000000}"/>
  <bookViews>
    <workbookView xWindow="2100" yWindow="2205" windowWidth="21600" windowHeight="11295" xr2:uid="{C4FD13E4-C8DC-45D2-9C43-35210D9A8A4D}"/>
  </bookViews>
  <sheets>
    <sheet name="prezračevalne naprav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  <c r="G24" i="1" s="1"/>
  <c r="G25" i="1" s="1"/>
  <c r="G22" i="1"/>
  <c r="G20" i="1"/>
  <c r="G18" i="1"/>
  <c r="G16" i="1"/>
  <c r="G14" i="1"/>
  <c r="G12" i="1"/>
</calcChain>
</file>

<file path=xl/sharedStrings.xml><?xml version="1.0" encoding="utf-8"?>
<sst xmlns="http://schemas.openxmlformats.org/spreadsheetml/2006/main" count="41" uniqueCount="34">
  <si>
    <t>Popis del in materialov</t>
  </si>
  <si>
    <t>Ponudnik:</t>
  </si>
  <si>
    <t>Nakup, dostava in montaža naprav za prezračevanje za potrebe UL BF</t>
  </si>
  <si>
    <t>Lokacija:</t>
  </si>
  <si>
    <t>Oddelek za gozdarstvo in obnovljive gozdne vire, Večna pot 83, 1000 Ljubljana</t>
  </si>
  <si>
    <t>Zap. št.</t>
  </si>
  <si>
    <t>Opis postavke</t>
  </si>
  <si>
    <t>Enota mere</t>
  </si>
  <si>
    <t>Količina</t>
  </si>
  <si>
    <t>Cena/enoto
(v EUR brez DDV)</t>
  </si>
  <si>
    <t>Skupaj 
(v EUR brez DDV)</t>
  </si>
  <si>
    <t>A</t>
  </si>
  <si>
    <t>B</t>
  </si>
  <si>
    <t>C = A*B</t>
  </si>
  <si>
    <t>Predavalnica G1 (dimenzije DxŠxV: 10 m x 6 m x 3,06 m; maksimalno št. oseb v predavalnici: 43)</t>
  </si>
  <si>
    <r>
      <t xml:space="preserve">Dobava, vgradnja in montaža kompaktne prezračevalne naprave z estetsko dovršenim ohišjem ≈ 1300 m³/h, </t>
    </r>
    <r>
      <rPr>
        <b/>
        <sz val="9"/>
        <color theme="1"/>
        <rFont val="Univerza Sans"/>
      </rPr>
      <t xml:space="preserve">ALI </t>
    </r>
    <r>
      <rPr>
        <sz val="9"/>
        <color theme="1"/>
        <rFont val="Univerza Sans"/>
      </rPr>
      <t xml:space="preserve">dobava, vgradnja in montaža dveh prezračevalnih naprav z estetsko dovršenim ohišjem ≈ 700 m³/h z rekuperacijo ≥ 80 %, EC ventilatorji, filtracija F7 + predfilter (upoštevaje hrupnosti naprave  - na razdalji 3 m je lahko 35 dB oz. upoštevaje priložene Tehnične specifikacije) vključno z  dimenzijsko in kakovostno ustreznima </t>
    </r>
    <r>
      <rPr>
        <u/>
        <sz val="9"/>
        <color theme="1"/>
        <rFont val="Univerza Sans"/>
      </rPr>
      <t>dvema</t>
    </r>
    <r>
      <rPr>
        <sz val="9"/>
        <color theme="1"/>
        <rFont val="Univerza Sans"/>
      </rPr>
      <t xml:space="preserve"> rezervnima kompletoma filtrov (filtri za dovodni zrak, filtri za odvodni zrak, predfilter na dovodu zunanjega zraka)</t>
    </r>
  </si>
  <si>
    <t>kpl</t>
  </si>
  <si>
    <t>Predavalnica G2 (dimenzije DxŠxV: 8,7  m x 6 m x 3,06 m; maksimalno št. oseb v predavalnici: 37)</t>
  </si>
  <si>
    <t>Dobava, vgradnja in montaža kompaktne prezračevalne naprave z estetsko dovršenim ohišjem ≈ 1000-1100 m³/h  z rekuperacijo ≥ 80 %, EC ventilatorji, filtracija F7 + predfilter (upoštevaje hrupnosti naprave  - na razdalji 3 m je lahko 35 dB oz. upoštevaje priložene Tehnične specifikacije) vključno z  dimenzijsko in kakovostno ustreznima dvema rezervnima kompletoma filtrov (filtri za dovodni zrak, filtri za odvodni zrak, predfilter na dovodu zunanjega zraka)</t>
  </si>
  <si>
    <t>Predavalnica G3 (dimenzije DxŠxV: 7,3  m x 6 m x 3,06 m; maksimalno št. oseb v predavalnici: 27)</t>
  </si>
  <si>
    <t>Dobava, vgradnja in montaža kompaktne prezračevalne naprave z estetsko dovršenim ohišjem ≈ 900-1000 m³/h  z rekuperacijo ≥ 80 %, EC ventilatorji, filtracija F7 + predfilter (upoštevaje hrupnosti naprave  - na razdalji 3 m je lahko 35 dB oz. upoštevaje priložene Tehnične specifikacije) vključno z  dimenzijsko in kakovostno ustreznima dvema rezervnima kompletoma filtrov (filtri za dovodni zrak, filtri za odvodni zrak, predfilter na dovodu zunanjega zraka)</t>
  </si>
  <si>
    <t>Predavalnica G4 (dimenzije DxŠxV: 9,8  m x 8,7 m x 3,43 m; maksimalno št. oseb v predavalnici: 61)</t>
  </si>
  <si>
    <r>
      <t xml:space="preserve">Dobava, vgradnja in montaža kompaktne prezračevalne naprave z estetsko dovršenim ohišjem ≈ 1900 m³/h, </t>
    </r>
    <r>
      <rPr>
        <b/>
        <sz val="9"/>
        <color theme="1"/>
        <rFont val="Univerza Sans"/>
      </rPr>
      <t xml:space="preserve">ALI </t>
    </r>
    <r>
      <rPr>
        <sz val="9"/>
        <color theme="1"/>
        <rFont val="Univerza Sans"/>
      </rPr>
      <t>dobava, vgradnja in montaža dveh prezračevalnih naprav z estetsko dovršenim ohišjem ≈ 1000 m³/h z rekuperacijo ≥ 80 %, EC ventilatorji, filtracija F7 + predfilter (upoštevaje hrupnosti naprave  - na razdalji 3 m je lahko 35 dB oz. upoštevaje priložene Tehnične specifikacije) vključno z  dimenzijsko in kakovostno ustreznima dvema rezervnima kompletoma filtrov (filtri za dovodni zrak, filtri za odvodni zrak, predfilter na dovodu zunanjega zraka)</t>
    </r>
  </si>
  <si>
    <t>Predavalnica G5 (dimenzije DxŠxV: 7,5  m x 5,1 m x 3,43 m; maksimalno št. oseb v predavalnici: 27)</t>
  </si>
  <si>
    <t>Predavalnica G8 - računalniška učilnica (dimenzije DxŠxV: 12,6 m x 7,3 m x 3,17 m (mansarda); maksimalno št. oseb v predavalnici: 25)</t>
  </si>
  <si>
    <t>SKUPAJ VREDNOST</t>
  </si>
  <si>
    <t>DDV 22 %</t>
  </si>
  <si>
    <t>SKUPAJ VREDNOST Z DDV</t>
  </si>
  <si>
    <t>Naročnik ne odgovarja za morebitne napake v postavitvi formul.</t>
  </si>
  <si>
    <t>Ponudnik mora v stolpcu C vpisati ponujen izdelek, v kolikor ne ponuja istega izdelka, kot ga je navedel naročnik (v stolpcu B).</t>
  </si>
  <si>
    <t>Ponudnik izpolni stolpec C in F.</t>
  </si>
  <si>
    <t>Datum:</t>
  </si>
  <si>
    <t>Žig in podpis:</t>
  </si>
  <si>
    <t>Proizvajalec in model ponujenega blaga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</si>
</sst>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Univerza Sans"/>
    </font>
    <font>
      <sz val="9"/>
      <color theme="1"/>
      <name val="Univerza Sans"/>
    </font>
    <font>
      <sz val="9"/>
      <name val="Univerza Sans"/>
    </font>
    <font>
      <sz val="9"/>
      <color rgb="FF0070C0"/>
      <name val="Univerza Sans"/>
    </font>
    <font>
      <b/>
      <sz val="9"/>
      <name val="Univerza Sans"/>
    </font>
    <font>
      <b/>
      <sz val="9"/>
      <color rgb="FF000000"/>
      <name val="Univerza Sans"/>
    </font>
    <font>
      <u/>
      <sz val="9"/>
      <color theme="1"/>
      <name val="Univerza Sans"/>
    </font>
    <font>
      <sz val="11"/>
      <name val="Calibri"/>
      <family val="2"/>
      <charset val="238"/>
      <scheme val="minor"/>
    </font>
    <font>
      <sz val="9"/>
      <color rgb="FF000000"/>
      <name val="Univerza Sans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2" borderId="1" xfId="1" applyFont="1" applyAlignment="1" applyProtection="1">
      <alignment horizontal="center"/>
    </xf>
    <xf numFmtId="0" fontId="6" fillId="2" borderId="1" xfId="1" applyFont="1" applyAlignment="1" applyProtection="1">
      <alignment horizontal="center"/>
    </xf>
    <xf numFmtId="0" fontId="3" fillId="2" borderId="1" xfId="1" applyFont="1" applyAlignment="1" applyProtection="1">
      <alignment horizontal="center"/>
    </xf>
    <xf numFmtId="0" fontId="3" fillId="2" borderId="1" xfId="1" applyFont="1" applyAlignment="1" applyProtection="1">
      <alignment horizontal="left"/>
    </xf>
    <xf numFmtId="0" fontId="7" fillId="2" borderId="4" xfId="1" applyFont="1" applyBorder="1" applyAlignment="1" applyProtection="1">
      <alignment horizontal="center" vertical="center" wrapText="1"/>
    </xf>
    <xf numFmtId="0" fontId="7" fillId="2" borderId="4" xfId="1" applyFont="1" applyBorder="1" applyAlignment="1" applyProtection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top" wrapText="1"/>
    </xf>
    <xf numFmtId="0" fontId="4" fillId="5" borderId="9" xfId="0" applyFont="1" applyFill="1" applyBorder="1" applyAlignment="1" applyProtection="1">
      <alignment horizontal="left" vertical="top" wrapText="1"/>
      <protection locked="0"/>
    </xf>
    <xf numFmtId="1" fontId="4" fillId="0" borderId="9" xfId="0" applyNumberFormat="1" applyFont="1" applyBorder="1" applyAlignment="1">
      <alignment horizontal="center" vertical="center"/>
    </xf>
    <xf numFmtId="164" fontId="3" fillId="2" borderId="9" xfId="1" applyNumberFormat="1" applyFont="1" applyBorder="1" applyAlignment="1" applyProtection="1">
      <alignment vertical="center"/>
      <protection locked="0"/>
    </xf>
    <xf numFmtId="164" fontId="3" fillId="0" borderId="9" xfId="1" applyNumberFormat="1" applyFont="1" applyFill="1" applyBorder="1" applyAlignment="1" applyProtection="1">
      <alignment vertical="center"/>
    </xf>
    <xf numFmtId="0" fontId="3" fillId="0" borderId="9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164" fontId="3" fillId="0" borderId="4" xfId="1" applyNumberFormat="1" applyFont="1" applyFill="1" applyBorder="1" applyAlignment="1" applyProtection="1">
      <alignment vertical="center"/>
    </xf>
    <xf numFmtId="0" fontId="7" fillId="2" borderId="7" xfId="1" applyFont="1" applyBorder="1" applyAlignment="1" applyProtection="1">
      <alignment horizontal="right" vertical="center"/>
    </xf>
    <xf numFmtId="0" fontId="6" fillId="2" borderId="7" xfId="1" applyFont="1" applyBorder="1" applyAlignment="1" applyProtection="1">
      <alignment horizontal="right" vertical="center"/>
    </xf>
    <xf numFmtId="0" fontId="7" fillId="2" borderId="8" xfId="1" applyFont="1" applyBorder="1" applyAlignment="1" applyProtection="1">
      <alignment horizontal="right" vertical="center"/>
    </xf>
    <xf numFmtId="164" fontId="7" fillId="5" borderId="8" xfId="1" applyNumberFormat="1" applyFont="1" applyFill="1" applyBorder="1" applyAlignment="1" applyProtection="1">
      <alignment horizontal="right" vertical="center"/>
    </xf>
    <xf numFmtId="0" fontId="7" fillId="2" borderId="4" xfId="1" applyFont="1" applyBorder="1" applyAlignment="1" applyProtection="1">
      <alignment horizontal="right" vertical="center"/>
    </xf>
    <xf numFmtId="1" fontId="3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0" fontId="3" fillId="3" borderId="13" xfId="0" applyFont="1" applyFill="1" applyBorder="1" applyProtection="1">
      <protection locked="0"/>
    </xf>
    <xf numFmtId="0" fontId="3" fillId="0" borderId="14" xfId="0" applyFont="1" applyBorder="1" applyProtection="1">
      <protection locked="0"/>
    </xf>
    <xf numFmtId="0" fontId="3" fillId="3" borderId="3" xfId="0" applyFont="1" applyFill="1" applyBorder="1" applyProtection="1">
      <protection locked="0"/>
    </xf>
    <xf numFmtId="0" fontId="3" fillId="0" borderId="15" xfId="0" applyFont="1" applyBorder="1" applyProtection="1">
      <protection locked="0"/>
    </xf>
    <xf numFmtId="0" fontId="3" fillId="0" borderId="10" xfId="0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3" fillId="0" borderId="12" xfId="0" applyFont="1" applyBorder="1" applyProtection="1">
      <protection locked="0"/>
    </xf>
    <xf numFmtId="0" fontId="3" fillId="0" borderId="5" xfId="0" applyFont="1" applyBorder="1" applyProtection="1">
      <protection locked="0"/>
    </xf>
    <xf numFmtId="164" fontId="7" fillId="5" borderId="4" xfId="1" applyNumberFormat="1" applyFont="1" applyFill="1" applyBorder="1" applyAlignment="1" applyProtection="1">
      <alignment horizontal="right" vertical="center"/>
    </xf>
    <xf numFmtId="0" fontId="2" fillId="3" borderId="2" xfId="0" applyFont="1" applyFill="1" applyBorder="1" applyAlignment="1" applyProtection="1">
      <alignment horizontal="center"/>
      <protection locked="0"/>
    </xf>
    <xf numFmtId="0" fontId="2" fillId="2" borderId="1" xfId="1" applyFont="1" applyAlignment="1" applyProtection="1">
      <alignment horizontal="center"/>
    </xf>
    <xf numFmtId="0" fontId="7" fillId="2" borderId="3" xfId="1" applyFont="1" applyBorder="1" applyAlignment="1" applyProtection="1">
      <alignment horizontal="center" vertical="center" wrapText="1"/>
    </xf>
    <xf numFmtId="0" fontId="7" fillId="2" borderId="5" xfId="1" applyFont="1" applyBorder="1" applyAlignment="1" applyProtection="1">
      <alignment horizontal="center" vertical="center" wrapText="1"/>
    </xf>
    <xf numFmtId="0" fontId="6" fillId="2" borderId="3" xfId="1" applyFont="1" applyBorder="1" applyAlignment="1" applyProtection="1">
      <alignment horizontal="center" vertical="center" wrapText="1"/>
    </xf>
    <xf numFmtId="0" fontId="6" fillId="2" borderId="5" xfId="1" applyFont="1" applyBorder="1" applyAlignment="1" applyProtection="1">
      <alignment horizontal="center" vertical="center" wrapText="1"/>
    </xf>
    <xf numFmtId="0" fontId="7" fillId="2" borderId="6" xfId="1" applyFont="1" applyBorder="1" applyAlignment="1" applyProtection="1">
      <alignment horizontal="right" vertical="center"/>
    </xf>
    <xf numFmtId="0" fontId="7" fillId="2" borderId="7" xfId="1" applyFont="1" applyBorder="1" applyAlignment="1" applyProtection="1">
      <alignment horizontal="right" vertical="center"/>
    </xf>
    <xf numFmtId="0" fontId="7" fillId="2" borderId="8" xfId="1" applyFont="1" applyBorder="1" applyAlignment="1" applyProtection="1">
      <alignment horizontal="right" vertical="center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7" fillId="4" borderId="6" xfId="1" applyFont="1" applyFill="1" applyBorder="1" applyAlignment="1" applyProtection="1">
      <alignment horizontal="left" vertical="center" wrapText="1"/>
    </xf>
    <xf numFmtId="0" fontId="0" fillId="4" borderId="7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6" fillId="4" borderId="6" xfId="1" applyFont="1" applyFill="1" applyBorder="1" applyAlignment="1" applyProtection="1">
      <alignment horizontal="left" vertical="center" wrapText="1"/>
    </xf>
    <xf numFmtId="0" fontId="9" fillId="4" borderId="7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left" vertic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9DB21-D413-437F-89F2-250512A2790D}">
  <dimension ref="A1:G37"/>
  <sheetViews>
    <sheetView tabSelected="1" topLeftCell="A28" zoomScale="90" zoomScaleNormal="90" workbookViewId="0">
      <selection activeCell="A11" sqref="A11:G11"/>
    </sheetView>
  </sheetViews>
  <sheetFormatPr defaultColWidth="10.28515625" defaultRowHeight="12" x14ac:dyDescent="0.2"/>
  <cols>
    <col min="1" max="1" width="10.28515625" style="2"/>
    <col min="2" max="2" width="36.7109375" style="2" customWidth="1"/>
    <col min="3" max="3" width="31.5703125" style="3" customWidth="1"/>
    <col min="4" max="5" width="10.28515625" style="2"/>
    <col min="6" max="6" width="17.42578125" style="2" customWidth="1"/>
    <col min="7" max="7" width="24.140625" style="2" customWidth="1"/>
    <col min="8" max="8" width="54.7109375" style="2" customWidth="1"/>
    <col min="9" max="16384" width="10.28515625" style="2"/>
  </cols>
  <sheetData>
    <row r="1" spans="1:7" ht="18.75" customHeight="1" x14ac:dyDescent="0.2">
      <c r="A1" s="1" t="s">
        <v>0</v>
      </c>
    </row>
    <row r="2" spans="1:7" x14ac:dyDescent="0.2">
      <c r="E2" s="4"/>
    </row>
    <row r="3" spans="1:7" ht="16.5" customHeight="1" x14ac:dyDescent="0.2">
      <c r="A3" s="1" t="s">
        <v>1</v>
      </c>
      <c r="B3" s="40"/>
      <c r="C3" s="40"/>
      <c r="D3" s="40"/>
      <c r="E3" s="40"/>
      <c r="F3" s="40"/>
      <c r="G3" s="40"/>
    </row>
    <row r="4" spans="1:7" x14ac:dyDescent="0.2">
      <c r="A4" s="1"/>
      <c r="B4" s="5"/>
      <c r="C4" s="6"/>
      <c r="D4" s="5"/>
      <c r="E4" s="5"/>
    </row>
    <row r="5" spans="1:7" ht="18.75" customHeight="1" x14ac:dyDescent="0.2">
      <c r="A5" s="41" t="s">
        <v>2</v>
      </c>
      <c r="B5" s="41"/>
      <c r="C5" s="41"/>
      <c r="D5" s="41"/>
      <c r="E5" s="41"/>
      <c r="F5" s="41"/>
      <c r="G5" s="41"/>
    </row>
    <row r="6" spans="1:7" ht="18.75" customHeight="1" x14ac:dyDescent="0.2">
      <c r="A6" s="7"/>
      <c r="B6" s="7"/>
      <c r="C6" s="8"/>
      <c r="D6" s="7"/>
      <c r="E6" s="7"/>
      <c r="F6" s="7"/>
      <c r="G6" s="7"/>
    </row>
    <row r="7" spans="1:7" ht="18.75" customHeight="1" x14ac:dyDescent="0.2">
      <c r="A7" s="9" t="s">
        <v>3</v>
      </c>
      <c r="B7" s="10" t="s">
        <v>4</v>
      </c>
      <c r="C7" s="8"/>
      <c r="D7" s="7"/>
      <c r="E7" s="7"/>
      <c r="F7" s="7"/>
      <c r="G7" s="7"/>
    </row>
    <row r="9" spans="1:7" ht="24" x14ac:dyDescent="0.2">
      <c r="A9" s="42" t="s">
        <v>5</v>
      </c>
      <c r="B9" s="42" t="s">
        <v>6</v>
      </c>
      <c r="C9" s="44" t="s">
        <v>33</v>
      </c>
      <c r="D9" s="42" t="s">
        <v>7</v>
      </c>
      <c r="E9" s="11" t="s">
        <v>8</v>
      </c>
      <c r="F9" s="11" t="s">
        <v>9</v>
      </c>
      <c r="G9" s="11" t="s">
        <v>10</v>
      </c>
    </row>
    <row r="10" spans="1:7" x14ac:dyDescent="0.2">
      <c r="A10" s="43"/>
      <c r="B10" s="43"/>
      <c r="C10" s="45"/>
      <c r="D10" s="43"/>
      <c r="E10" s="11" t="s">
        <v>11</v>
      </c>
      <c r="F10" s="11" t="s">
        <v>12</v>
      </c>
      <c r="G10" s="12" t="s">
        <v>13</v>
      </c>
    </row>
    <row r="11" spans="1:7" ht="15" x14ac:dyDescent="0.2">
      <c r="A11" s="51" t="s">
        <v>14</v>
      </c>
      <c r="B11" s="52"/>
      <c r="C11" s="52"/>
      <c r="D11" s="52"/>
      <c r="E11" s="52"/>
      <c r="F11" s="52"/>
      <c r="G11" s="53"/>
    </row>
    <row r="12" spans="1:7" ht="168" x14ac:dyDescent="0.2">
      <c r="A12" s="13">
        <v>1</v>
      </c>
      <c r="B12" s="14" t="s">
        <v>15</v>
      </c>
      <c r="C12" s="15"/>
      <c r="D12" s="16" t="s">
        <v>16</v>
      </c>
      <c r="E12" s="16">
        <v>1</v>
      </c>
      <c r="F12" s="17">
        <v>0</v>
      </c>
      <c r="G12" s="18">
        <f>E12*F12</f>
        <v>0</v>
      </c>
    </row>
    <row r="13" spans="1:7" ht="13.7" customHeight="1" x14ac:dyDescent="0.2">
      <c r="A13" s="51" t="s">
        <v>17</v>
      </c>
      <c r="B13" s="52"/>
      <c r="C13" s="52"/>
      <c r="D13" s="52"/>
      <c r="E13" s="52"/>
      <c r="F13" s="52"/>
      <c r="G13" s="53"/>
    </row>
    <row r="14" spans="1:7" ht="132" x14ac:dyDescent="0.2">
      <c r="A14" s="13">
        <v>2</v>
      </c>
      <c r="B14" s="14" t="s">
        <v>18</v>
      </c>
      <c r="C14" s="15"/>
      <c r="D14" s="16" t="s">
        <v>16</v>
      </c>
      <c r="E14" s="16">
        <v>1</v>
      </c>
      <c r="F14" s="17">
        <v>0</v>
      </c>
      <c r="G14" s="18">
        <f>E14*F14</f>
        <v>0</v>
      </c>
    </row>
    <row r="15" spans="1:7" ht="13.7" customHeight="1" x14ac:dyDescent="0.2">
      <c r="A15" s="51" t="s">
        <v>19</v>
      </c>
      <c r="B15" s="52"/>
      <c r="C15" s="52"/>
      <c r="D15" s="52"/>
      <c r="E15" s="52"/>
      <c r="F15" s="52"/>
      <c r="G15" s="53"/>
    </row>
    <row r="16" spans="1:7" ht="132" x14ac:dyDescent="0.2">
      <c r="A16" s="13">
        <v>3</v>
      </c>
      <c r="B16" s="19" t="s">
        <v>20</v>
      </c>
      <c r="C16" s="15"/>
      <c r="D16" s="16" t="s">
        <v>16</v>
      </c>
      <c r="E16" s="16">
        <v>1</v>
      </c>
      <c r="F16" s="17">
        <v>0</v>
      </c>
      <c r="G16" s="18">
        <f>E16*F16</f>
        <v>0</v>
      </c>
    </row>
    <row r="17" spans="1:7" ht="15" x14ac:dyDescent="0.2">
      <c r="A17" s="51" t="s">
        <v>21</v>
      </c>
      <c r="B17" s="52"/>
      <c r="C17" s="52"/>
      <c r="D17" s="52"/>
      <c r="E17" s="52"/>
      <c r="F17" s="52"/>
      <c r="G17" s="53"/>
    </row>
    <row r="18" spans="1:7" ht="168" x14ac:dyDescent="0.2">
      <c r="A18" s="20">
        <v>4</v>
      </c>
      <c r="B18" s="21" t="s">
        <v>22</v>
      </c>
      <c r="C18" s="15"/>
      <c r="D18" s="16" t="s">
        <v>16</v>
      </c>
      <c r="E18" s="16">
        <v>1</v>
      </c>
      <c r="F18" s="17">
        <v>0</v>
      </c>
      <c r="G18" s="22">
        <f>E18*F18</f>
        <v>0</v>
      </c>
    </row>
    <row r="19" spans="1:7" ht="15" x14ac:dyDescent="0.2">
      <c r="A19" s="51" t="s">
        <v>23</v>
      </c>
      <c r="B19" s="52"/>
      <c r="C19" s="52"/>
      <c r="D19" s="52"/>
      <c r="E19" s="52"/>
      <c r="F19" s="52"/>
      <c r="G19" s="53"/>
    </row>
    <row r="20" spans="1:7" ht="132" x14ac:dyDescent="0.2">
      <c r="A20" s="13">
        <v>5</v>
      </c>
      <c r="B20" s="14" t="s">
        <v>20</v>
      </c>
      <c r="C20" s="15"/>
      <c r="D20" s="16" t="s">
        <v>16</v>
      </c>
      <c r="E20" s="16">
        <v>1</v>
      </c>
      <c r="F20" s="17">
        <v>0</v>
      </c>
      <c r="G20" s="18">
        <f>E20*F20</f>
        <v>0</v>
      </c>
    </row>
    <row r="21" spans="1:7" ht="13.7" customHeight="1" x14ac:dyDescent="0.2">
      <c r="A21" s="54" t="s">
        <v>24</v>
      </c>
      <c r="B21" s="55"/>
      <c r="C21" s="55"/>
      <c r="D21" s="55"/>
      <c r="E21" s="55"/>
      <c r="F21" s="55"/>
      <c r="G21" s="56"/>
    </row>
    <row r="22" spans="1:7" ht="132" x14ac:dyDescent="0.2">
      <c r="A22" s="13">
        <v>6</v>
      </c>
      <c r="B22" s="14" t="s">
        <v>20</v>
      </c>
      <c r="C22" s="15"/>
      <c r="D22" s="16" t="s">
        <v>16</v>
      </c>
      <c r="E22" s="16">
        <v>1</v>
      </c>
      <c r="F22" s="17">
        <v>0</v>
      </c>
      <c r="G22" s="18">
        <f>E22*F22</f>
        <v>0</v>
      </c>
    </row>
    <row r="23" spans="1:7" ht="13.7" customHeight="1" x14ac:dyDescent="0.2">
      <c r="A23" s="46" t="s">
        <v>25</v>
      </c>
      <c r="B23" s="47"/>
      <c r="C23" s="47"/>
      <c r="D23" s="47"/>
      <c r="E23" s="47"/>
      <c r="F23" s="48"/>
      <c r="G23" s="39">
        <f>SUM(G12:G22)</f>
        <v>0</v>
      </c>
    </row>
    <row r="24" spans="1:7" ht="13.7" customHeight="1" x14ac:dyDescent="0.2">
      <c r="A24" s="23"/>
      <c r="B24" s="23"/>
      <c r="C24" s="24"/>
      <c r="D24" s="23"/>
      <c r="E24" s="23"/>
      <c r="F24" s="25" t="s">
        <v>26</v>
      </c>
      <c r="G24" s="26">
        <f>G23*22%</f>
        <v>0</v>
      </c>
    </row>
    <row r="25" spans="1:7" ht="13.7" customHeight="1" x14ac:dyDescent="0.2">
      <c r="A25" s="23"/>
      <c r="B25" s="23"/>
      <c r="C25" s="24"/>
      <c r="D25" s="23"/>
      <c r="E25" s="23"/>
      <c r="F25" s="27" t="s">
        <v>27</v>
      </c>
      <c r="G25" s="26">
        <f>G24+G23</f>
        <v>0</v>
      </c>
    </row>
    <row r="26" spans="1:7" ht="16.5" customHeight="1" x14ac:dyDescent="0.2">
      <c r="B26" s="28"/>
      <c r="C26" s="29"/>
    </row>
    <row r="27" spans="1:7" ht="16.5" customHeight="1" x14ac:dyDescent="0.2">
      <c r="A27" s="49" t="s">
        <v>28</v>
      </c>
      <c r="B27" s="49"/>
      <c r="C27" s="49"/>
      <c r="D27" s="49"/>
      <c r="E27" s="49"/>
      <c r="F27" s="49"/>
      <c r="G27" s="49"/>
    </row>
    <row r="28" spans="1:7" ht="16.5" customHeight="1" x14ac:dyDescent="0.2">
      <c r="A28" s="50" t="s">
        <v>29</v>
      </c>
      <c r="B28" s="50"/>
      <c r="C28" s="50"/>
      <c r="D28" s="50"/>
      <c r="E28" s="50"/>
      <c r="F28" s="50"/>
      <c r="G28" s="50"/>
    </row>
    <row r="29" spans="1:7" x14ac:dyDescent="0.2">
      <c r="A29" s="2" t="s">
        <v>30</v>
      </c>
      <c r="B29" s="28"/>
      <c r="C29" s="29"/>
    </row>
    <row r="30" spans="1:7" x14ac:dyDescent="0.2">
      <c r="B30" s="28"/>
      <c r="C30" s="29"/>
    </row>
    <row r="31" spans="1:7" ht="12.75" customHeight="1" x14ac:dyDescent="0.2">
      <c r="B31" s="28"/>
      <c r="C31" s="29"/>
    </row>
    <row r="32" spans="1:7" x14ac:dyDescent="0.2">
      <c r="B32" s="28"/>
      <c r="C32" s="29"/>
      <c r="E32" s="30" t="s">
        <v>31</v>
      </c>
      <c r="F32" s="31"/>
      <c r="G32" s="32" t="s">
        <v>32</v>
      </c>
    </row>
    <row r="33" spans="2:7" x14ac:dyDescent="0.2">
      <c r="B33" s="28"/>
      <c r="C33" s="29"/>
      <c r="E33" s="33"/>
      <c r="F33" s="34"/>
      <c r="G33" s="35"/>
    </row>
    <row r="34" spans="2:7" x14ac:dyDescent="0.2">
      <c r="B34" s="28"/>
      <c r="C34" s="29"/>
      <c r="E34" s="33"/>
      <c r="F34" s="34"/>
      <c r="G34" s="35"/>
    </row>
    <row r="35" spans="2:7" x14ac:dyDescent="0.2">
      <c r="B35" s="28"/>
      <c r="C35" s="29"/>
      <c r="E35" s="33"/>
      <c r="F35" s="34"/>
      <c r="G35" s="35"/>
    </row>
    <row r="36" spans="2:7" x14ac:dyDescent="0.2">
      <c r="E36" s="33"/>
      <c r="F36" s="34"/>
      <c r="G36" s="35"/>
    </row>
    <row r="37" spans="2:7" x14ac:dyDescent="0.2">
      <c r="E37" s="36"/>
      <c r="F37" s="37"/>
      <c r="G37" s="38"/>
    </row>
  </sheetData>
  <mergeCells count="15">
    <mergeCell ref="A23:F23"/>
    <mergeCell ref="A27:G27"/>
    <mergeCell ref="A28:G28"/>
    <mergeCell ref="A11:G11"/>
    <mergeCell ref="A13:G13"/>
    <mergeCell ref="A15:G15"/>
    <mergeCell ref="A17:G17"/>
    <mergeCell ref="A19:G19"/>
    <mergeCell ref="A21:G21"/>
    <mergeCell ref="B3:G3"/>
    <mergeCell ref="A5:G5"/>
    <mergeCell ref="A9:A10"/>
    <mergeCell ref="B9:B10"/>
    <mergeCell ref="C9:C10"/>
    <mergeCell ref="D9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prezračevalne naprave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Popit, Petra</dc:creator>
  <cp:lastModifiedBy>Popit, Petra</cp:lastModifiedBy>
  <dcterms:created xsi:type="dcterms:W3CDTF">2026-07-07T06:40:39Z</dcterms:created>
  <dcterms:modified xsi:type="dcterms:W3CDTF">2026-07-07T08:58:02Z</dcterms:modified>
</cp:coreProperties>
</file>